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35" windowHeight="8040" activeTab="6"/>
  </bookViews>
  <sheets>
    <sheet name="2" sheetId="2" r:id="rId1"/>
    <sheet name="3" sheetId="1" r:id="rId2"/>
    <sheet name="4" sheetId="3" r:id="rId3"/>
    <sheet name="5" sheetId="4" r:id="rId4"/>
    <sheet name="6" sheetId="5" r:id="rId5"/>
    <sheet name="7" sheetId="7" r:id="rId6"/>
    <sheet name="Grafico" sheetId="6" r:id="rId7"/>
  </sheets>
  <calcPr calcId="125725"/>
</workbook>
</file>

<file path=xl/calcChain.xml><?xml version="1.0" encoding="utf-8"?>
<calcChain xmlns="http://schemas.openxmlformats.org/spreadsheetml/2006/main">
  <c r="B7" i="6"/>
  <c r="B6"/>
  <c r="B5"/>
  <c r="B4"/>
  <c r="B3"/>
  <c r="B2"/>
</calcChain>
</file>

<file path=xl/sharedStrings.xml><?xml version="1.0" encoding="utf-8"?>
<sst xmlns="http://schemas.openxmlformats.org/spreadsheetml/2006/main" count="140" uniqueCount="23">
  <si>
    <t>Cluster</t>
  </si>
  <si>
    <r>
      <rPr>
        <b/>
        <sz val="9"/>
        <color indexed="8"/>
        <rFont val="Arial Bold"/>
      </rPr>
      <t>ANOVA</t>
    </r>
  </si>
  <si>
    <r>
      <rPr>
        <sz val="9"/>
        <color indexed="8"/>
        <rFont val="Arial"/>
        <family val="2"/>
      </rPr>
      <t>Cluster</t>
    </r>
  </si>
  <si>
    <r>
      <rPr>
        <sz val="9"/>
        <color indexed="8"/>
        <rFont val="Arial"/>
        <family val="2"/>
      </rPr>
      <t>Error</t>
    </r>
  </si>
  <si>
    <r>
      <rPr>
        <sz val="9"/>
        <color indexed="8"/>
        <rFont val="Arial"/>
        <family val="2"/>
      </rPr>
      <t>F</t>
    </r>
  </si>
  <si>
    <r>
      <rPr>
        <sz val="9"/>
        <color indexed="8"/>
        <rFont val="Arial"/>
        <family val="2"/>
      </rPr>
      <t>Sig.</t>
    </r>
  </si>
  <si>
    <r>
      <rPr>
        <sz val="9"/>
        <color indexed="8"/>
        <rFont val="Arial"/>
        <family val="2"/>
      </rPr>
      <t>Mean Square</t>
    </r>
  </si>
  <si>
    <r>
      <rPr>
        <sz val="9"/>
        <color indexed="8"/>
        <rFont val="Arial"/>
        <family val="2"/>
      </rPr>
      <t>df</t>
    </r>
  </si>
  <si>
    <r>
      <rPr>
        <sz val="9"/>
        <color indexed="8"/>
        <rFont val="Arial"/>
        <family val="2"/>
      </rPr>
      <t>El tiempo de espera para ser atendido por una operadora</t>
    </r>
  </si>
  <si>
    <r>
      <rPr>
        <sz val="9"/>
        <color indexed="8"/>
        <rFont val="Arial"/>
        <family val="2"/>
      </rPr>
      <t>La amabilidad y cordialidad en la atención de la operadora</t>
    </r>
  </si>
  <si>
    <r>
      <rPr>
        <sz val="9"/>
        <color indexed="8"/>
        <rFont val="Arial"/>
        <family val="2"/>
      </rPr>
      <t>La disposición / Interés en escuchar sus consultas o necesidades</t>
    </r>
  </si>
  <si>
    <r>
      <rPr>
        <sz val="9"/>
        <color indexed="8"/>
        <rFont val="Arial"/>
        <family val="2"/>
      </rPr>
      <t>La orientación y asesoría para escoger el plan adecuado</t>
    </r>
  </si>
  <si>
    <r>
      <rPr>
        <sz val="9"/>
        <color indexed="8"/>
        <rFont val="Arial"/>
        <family val="2"/>
      </rPr>
      <t>Actitud de servicio en general</t>
    </r>
  </si>
  <si>
    <r>
      <rPr>
        <sz val="9"/>
        <color indexed="8"/>
        <rFont val="Arial"/>
        <family val="2"/>
      </rPr>
      <t xml:space="preserve">La claridad del lenguaje utilizado por el ejecutivo </t>
    </r>
  </si>
  <si>
    <r>
      <rPr>
        <sz val="9"/>
        <color indexed="8"/>
        <rFont val="Arial"/>
        <family val="2"/>
      </rPr>
      <t>El ofrecimiento ajustado a sus necesidades</t>
    </r>
  </si>
  <si>
    <r>
      <rPr>
        <sz val="9"/>
        <color indexed="8"/>
        <rFont val="Arial"/>
        <family val="2"/>
      </rPr>
      <t>La claridad de la explicación recibida acerca de los beneficios adicionales a su plan</t>
    </r>
  </si>
  <si>
    <r>
      <rPr>
        <sz val="9"/>
        <color indexed="8"/>
        <rFont val="Arial"/>
        <family val="2"/>
      </rPr>
      <t>La claridad de la  información recibida acerca de la duración del servicio y condiciones de término</t>
    </r>
  </si>
  <si>
    <r>
      <rPr>
        <sz val="9"/>
        <color indexed="8"/>
        <rFont val="Arial"/>
        <family val="2"/>
      </rPr>
      <t>La claridad de la explicación recibida acerca de los costos</t>
    </r>
  </si>
  <si>
    <r>
      <rPr>
        <sz val="9"/>
        <color indexed="8"/>
        <rFont val="Arial"/>
        <family val="2"/>
      </rPr>
      <t>La claridad de la explicación recibida de la forma en que se facturan los costos</t>
    </r>
  </si>
  <si>
    <r>
      <rPr>
        <sz val="9"/>
        <color indexed="8"/>
        <rFont val="Arial"/>
        <family val="2"/>
      </rPr>
      <t>Desempeño de las funciones en general del Vendedor</t>
    </r>
  </si>
  <si>
    <r>
      <rPr>
        <sz val="9"/>
        <color indexed="8"/>
        <rFont val="Arial"/>
        <family val="2"/>
      </rPr>
      <t>Y, ¿ Qué nota le pone a la claridad y sencillez de la información del contrato?</t>
    </r>
  </si>
  <si>
    <r>
      <rPr>
        <sz val="9"/>
        <color indexed="8"/>
        <rFont val="Arial"/>
        <family val="2"/>
      </rPr>
      <t>Y en resumen, ¿Cómo califica el Proceso de la Compra del servicio de Terra?</t>
    </r>
  </si>
  <si>
    <t>Max F</t>
  </si>
</sst>
</file>

<file path=xl/styles.xml><?xml version="1.0" encoding="utf-8"?>
<styleSheet xmlns="http://schemas.openxmlformats.org/spreadsheetml/2006/main">
  <numFmts count="2">
    <numFmt numFmtId="164" formatCode="####.000"/>
    <numFmt numFmtId="165" formatCode="###0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1" xfId="1" applyFont="1" applyBorder="1" applyAlignment="1">
      <alignment horizontal="left" vertical="top" wrapText="1"/>
    </xf>
    <xf numFmtId="164" fontId="3" fillId="0" borderId="12" xfId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4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164" fontId="3" fillId="0" borderId="16" xfId="1" applyNumberFormat="1" applyFont="1" applyBorder="1" applyAlignment="1">
      <alignment horizontal="right" vertical="top"/>
    </xf>
    <xf numFmtId="165" fontId="3" fillId="0" borderId="17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164" fontId="3" fillId="0" borderId="18" xfId="1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 wrapText="1"/>
    </xf>
    <xf numFmtId="164" fontId="3" fillId="0" borderId="19" xfId="1" applyNumberFormat="1" applyFont="1" applyBorder="1" applyAlignment="1">
      <alignment horizontal="right" vertical="top"/>
    </xf>
    <xf numFmtId="165" fontId="3" fillId="0" borderId="10" xfId="1" applyNumberFormat="1" applyFont="1" applyBorder="1" applyAlignment="1">
      <alignment horizontal="right" vertical="top"/>
    </xf>
    <xf numFmtId="164" fontId="3" fillId="0" borderId="10" xfId="1" applyNumberFormat="1" applyFont="1" applyBorder="1" applyAlignment="1">
      <alignment horizontal="right" vertical="top"/>
    </xf>
    <xf numFmtId="164" fontId="3" fillId="0" borderId="11" xfId="1" applyNumberFormat="1" applyFont="1" applyBorder="1" applyAlignment="1">
      <alignment horizontal="right" vertical="top"/>
    </xf>
    <xf numFmtId="0" fontId="1" fillId="0" borderId="0" xfId="1"/>
    <xf numFmtId="0" fontId="2" fillId="0" borderId="1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1" xfId="2" applyFont="1" applyBorder="1" applyAlignment="1">
      <alignment horizontal="left" vertical="top" wrapText="1"/>
    </xf>
    <xf numFmtId="164" fontId="3" fillId="0" borderId="12" xfId="2" applyNumberFormat="1" applyFont="1" applyBorder="1" applyAlignment="1">
      <alignment horizontal="right" vertical="top"/>
    </xf>
    <xf numFmtId="165" fontId="3" fillId="0" borderId="13" xfId="2" applyNumberFormat="1" applyFont="1" applyBorder="1" applyAlignment="1">
      <alignment horizontal="right" vertical="top"/>
    </xf>
    <xf numFmtId="164" fontId="3" fillId="0" borderId="13" xfId="2" applyNumberFormat="1" applyFont="1" applyBorder="1" applyAlignment="1">
      <alignment horizontal="right" vertical="top"/>
    </xf>
    <xf numFmtId="164" fontId="3" fillId="0" borderId="14" xfId="2" applyNumberFormat="1" applyFont="1" applyBorder="1" applyAlignment="1">
      <alignment horizontal="right" vertical="top"/>
    </xf>
    <xf numFmtId="0" fontId="3" fillId="0" borderId="15" xfId="2" applyFont="1" applyBorder="1" applyAlignment="1">
      <alignment horizontal="left" vertical="top" wrapText="1"/>
    </xf>
    <xf numFmtId="164" fontId="3" fillId="0" borderId="16" xfId="2" applyNumberFormat="1" applyFont="1" applyBorder="1" applyAlignment="1">
      <alignment horizontal="right" vertical="top"/>
    </xf>
    <xf numFmtId="165" fontId="3" fillId="0" borderId="17" xfId="2" applyNumberFormat="1" applyFont="1" applyBorder="1" applyAlignment="1">
      <alignment horizontal="right" vertical="top"/>
    </xf>
    <xf numFmtId="164" fontId="3" fillId="0" borderId="17" xfId="2" applyNumberFormat="1" applyFont="1" applyBorder="1" applyAlignment="1">
      <alignment horizontal="right" vertical="top"/>
    </xf>
    <xf numFmtId="164" fontId="3" fillId="0" borderId="18" xfId="2" applyNumberFormat="1" applyFont="1" applyBorder="1" applyAlignment="1">
      <alignment horizontal="right" vertical="top"/>
    </xf>
    <xf numFmtId="0" fontId="3" fillId="0" borderId="7" xfId="2" applyFont="1" applyBorder="1" applyAlignment="1">
      <alignment horizontal="left" vertical="top" wrapText="1"/>
    </xf>
    <xf numFmtId="164" fontId="3" fillId="0" borderId="19" xfId="2" applyNumberFormat="1" applyFont="1" applyBorder="1" applyAlignment="1">
      <alignment horizontal="right" vertical="top"/>
    </xf>
    <xf numFmtId="165" fontId="3" fillId="0" borderId="10" xfId="2" applyNumberFormat="1" applyFont="1" applyBorder="1" applyAlignment="1">
      <alignment horizontal="right" vertical="top"/>
    </xf>
    <xf numFmtId="164" fontId="3" fillId="0" borderId="10" xfId="2" applyNumberFormat="1" applyFont="1" applyBorder="1" applyAlignment="1">
      <alignment horizontal="right" vertical="top"/>
    </xf>
    <xf numFmtId="164" fontId="3" fillId="0" borderId="11" xfId="2" applyNumberFormat="1" applyFont="1" applyBorder="1" applyAlignment="1">
      <alignment horizontal="right" vertical="top"/>
    </xf>
    <xf numFmtId="0" fontId="1" fillId="0" borderId="0" xfId="2"/>
    <xf numFmtId="0" fontId="2" fillId="0" borderId="1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wrapText="1"/>
    </xf>
    <xf numFmtId="0" fontId="3" fillId="0" borderId="9" xfId="3" applyFont="1" applyBorder="1" applyAlignment="1">
      <alignment horizontal="center" wrapText="1"/>
    </xf>
    <xf numFmtId="0" fontId="3" fillId="0" borderId="1" xfId="3" applyFont="1" applyBorder="1" applyAlignment="1">
      <alignment horizontal="left" vertical="top" wrapText="1"/>
    </xf>
    <xf numFmtId="164" fontId="3" fillId="0" borderId="12" xfId="3" applyNumberFormat="1" applyFont="1" applyBorder="1" applyAlignment="1">
      <alignment horizontal="right" vertical="top"/>
    </xf>
    <xf numFmtId="165" fontId="3" fillId="0" borderId="13" xfId="3" applyNumberFormat="1" applyFont="1" applyBorder="1" applyAlignment="1">
      <alignment horizontal="right" vertical="top"/>
    </xf>
    <xf numFmtId="164" fontId="3" fillId="0" borderId="13" xfId="3" applyNumberFormat="1" applyFont="1" applyBorder="1" applyAlignment="1">
      <alignment horizontal="right" vertical="top"/>
    </xf>
    <xf numFmtId="164" fontId="3" fillId="0" borderId="14" xfId="3" applyNumberFormat="1" applyFont="1" applyBorder="1" applyAlignment="1">
      <alignment horizontal="right" vertical="top"/>
    </xf>
    <xf numFmtId="0" fontId="3" fillId="0" borderId="15" xfId="3" applyFont="1" applyBorder="1" applyAlignment="1">
      <alignment horizontal="left" vertical="top" wrapText="1"/>
    </xf>
    <xf numFmtId="164" fontId="3" fillId="0" borderId="1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4" fontId="3" fillId="0" borderId="17" xfId="3" applyNumberFormat="1" applyFont="1" applyBorder="1" applyAlignment="1">
      <alignment horizontal="right" vertical="top"/>
    </xf>
    <xf numFmtId="164" fontId="3" fillId="0" borderId="18" xfId="3" applyNumberFormat="1" applyFont="1" applyBorder="1" applyAlignment="1">
      <alignment horizontal="right" vertical="top"/>
    </xf>
    <xf numFmtId="0" fontId="3" fillId="0" borderId="7" xfId="3" applyFont="1" applyBorder="1" applyAlignment="1">
      <alignment horizontal="left" vertical="top" wrapText="1"/>
    </xf>
    <xf numFmtId="164" fontId="3" fillId="0" borderId="19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4" fontId="3" fillId="0" borderId="10" xfId="3" applyNumberFormat="1" applyFont="1" applyBorder="1" applyAlignment="1">
      <alignment horizontal="right" vertical="top"/>
    </xf>
    <xf numFmtId="164" fontId="3" fillId="0" borderId="11" xfId="3" applyNumberFormat="1" applyFont="1" applyBorder="1" applyAlignment="1">
      <alignment horizontal="right" vertical="top"/>
    </xf>
    <xf numFmtId="0" fontId="1" fillId="0" borderId="0" xfId="3"/>
    <xf numFmtId="0" fontId="2" fillId="0" borderId="1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wrapText="1"/>
    </xf>
    <xf numFmtId="0" fontId="3" fillId="0" borderId="9" xfId="4" applyFont="1" applyBorder="1" applyAlignment="1">
      <alignment horizontal="center" wrapText="1"/>
    </xf>
    <xf numFmtId="0" fontId="3" fillId="0" borderId="1" xfId="4" applyFont="1" applyBorder="1" applyAlignment="1">
      <alignment horizontal="left" vertical="top" wrapText="1"/>
    </xf>
    <xf numFmtId="164" fontId="3" fillId="0" borderId="12" xfId="4" applyNumberFormat="1" applyFont="1" applyBorder="1" applyAlignment="1">
      <alignment horizontal="right" vertical="top"/>
    </xf>
    <xf numFmtId="165" fontId="3" fillId="0" borderId="13" xfId="4" applyNumberFormat="1" applyFont="1" applyBorder="1" applyAlignment="1">
      <alignment horizontal="right" vertical="top"/>
    </xf>
    <xf numFmtId="164" fontId="3" fillId="0" borderId="13" xfId="4" applyNumberFormat="1" applyFont="1" applyBorder="1" applyAlignment="1">
      <alignment horizontal="right" vertical="top"/>
    </xf>
    <xf numFmtId="164" fontId="3" fillId="0" borderId="14" xfId="4" applyNumberFormat="1" applyFont="1" applyBorder="1" applyAlignment="1">
      <alignment horizontal="right" vertical="top"/>
    </xf>
    <xf numFmtId="0" fontId="3" fillId="0" borderId="15" xfId="4" applyFont="1" applyBorder="1" applyAlignment="1">
      <alignment horizontal="left" vertical="top" wrapText="1"/>
    </xf>
    <xf numFmtId="164" fontId="3" fillId="0" borderId="16" xfId="4" applyNumberFormat="1" applyFont="1" applyBorder="1" applyAlignment="1">
      <alignment horizontal="right" vertical="top"/>
    </xf>
    <xf numFmtId="165" fontId="3" fillId="0" borderId="17" xfId="4" applyNumberFormat="1" applyFont="1" applyBorder="1" applyAlignment="1">
      <alignment horizontal="right" vertical="top"/>
    </xf>
    <xf numFmtId="164" fontId="3" fillId="0" borderId="17" xfId="4" applyNumberFormat="1" applyFont="1" applyBorder="1" applyAlignment="1">
      <alignment horizontal="right" vertical="top"/>
    </xf>
    <xf numFmtId="164" fontId="3" fillId="0" borderId="18" xfId="4" applyNumberFormat="1" applyFont="1" applyBorder="1" applyAlignment="1">
      <alignment horizontal="right" vertical="top"/>
    </xf>
    <xf numFmtId="0" fontId="3" fillId="0" borderId="7" xfId="4" applyFont="1" applyBorder="1" applyAlignment="1">
      <alignment horizontal="left" vertical="top" wrapText="1"/>
    </xf>
    <xf numFmtId="164" fontId="3" fillId="0" borderId="19" xfId="4" applyNumberFormat="1" applyFont="1" applyBorder="1" applyAlignment="1">
      <alignment horizontal="right" vertical="top"/>
    </xf>
    <xf numFmtId="165" fontId="3" fillId="0" borderId="10" xfId="4" applyNumberFormat="1" applyFont="1" applyBorder="1" applyAlignment="1">
      <alignment horizontal="right" vertical="top"/>
    </xf>
    <xf numFmtId="164" fontId="3" fillId="0" borderId="10" xfId="4" applyNumberFormat="1" applyFont="1" applyBorder="1" applyAlignment="1">
      <alignment horizontal="right" vertical="top"/>
    </xf>
    <xf numFmtId="164" fontId="3" fillId="0" borderId="11" xfId="4" applyNumberFormat="1" applyFont="1" applyBorder="1" applyAlignment="1">
      <alignment horizontal="right" vertical="top"/>
    </xf>
    <xf numFmtId="0" fontId="1" fillId="0" borderId="0" xfId="4"/>
    <xf numFmtId="0" fontId="2" fillId="0" borderId="1" xfId="5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/>
    </xf>
    <xf numFmtId="0" fontId="3" fillId="0" borderId="8" xfId="5" applyFont="1" applyBorder="1" applyAlignment="1">
      <alignment horizontal="center" wrapText="1"/>
    </xf>
    <xf numFmtId="0" fontId="3" fillId="0" borderId="9" xfId="5" applyFont="1" applyBorder="1" applyAlignment="1">
      <alignment horizontal="center" wrapText="1"/>
    </xf>
    <xf numFmtId="0" fontId="3" fillId="0" borderId="1" xfId="5" applyFont="1" applyBorder="1" applyAlignment="1">
      <alignment horizontal="left" vertical="top" wrapText="1"/>
    </xf>
    <xf numFmtId="164" fontId="3" fillId="0" borderId="12" xfId="5" applyNumberFormat="1" applyFont="1" applyBorder="1" applyAlignment="1">
      <alignment horizontal="right" vertical="top"/>
    </xf>
    <xf numFmtId="165" fontId="3" fillId="0" borderId="13" xfId="5" applyNumberFormat="1" applyFont="1" applyBorder="1" applyAlignment="1">
      <alignment horizontal="right" vertical="top"/>
    </xf>
    <xf numFmtId="164" fontId="3" fillId="0" borderId="13" xfId="5" applyNumberFormat="1" applyFont="1" applyBorder="1" applyAlignment="1">
      <alignment horizontal="right" vertical="top"/>
    </xf>
    <xf numFmtId="164" fontId="3" fillId="0" borderId="14" xfId="5" applyNumberFormat="1" applyFont="1" applyBorder="1" applyAlignment="1">
      <alignment horizontal="right" vertical="top"/>
    </xf>
    <xf numFmtId="0" fontId="3" fillId="0" borderId="15" xfId="5" applyFont="1" applyBorder="1" applyAlignment="1">
      <alignment horizontal="left" vertical="top" wrapText="1"/>
    </xf>
    <xf numFmtId="164" fontId="3" fillId="0" borderId="16" xfId="5" applyNumberFormat="1" applyFont="1" applyBorder="1" applyAlignment="1">
      <alignment horizontal="right" vertical="top"/>
    </xf>
    <xf numFmtId="165" fontId="3" fillId="0" borderId="17" xfId="5" applyNumberFormat="1" applyFont="1" applyBorder="1" applyAlignment="1">
      <alignment horizontal="right" vertical="top"/>
    </xf>
    <xf numFmtId="164" fontId="3" fillId="0" borderId="17" xfId="5" applyNumberFormat="1" applyFont="1" applyBorder="1" applyAlignment="1">
      <alignment horizontal="right" vertical="top"/>
    </xf>
    <xf numFmtId="164" fontId="3" fillId="0" borderId="18" xfId="5" applyNumberFormat="1" applyFont="1" applyBorder="1" applyAlignment="1">
      <alignment horizontal="right" vertical="top"/>
    </xf>
    <xf numFmtId="0" fontId="3" fillId="0" borderId="7" xfId="5" applyFont="1" applyBorder="1" applyAlignment="1">
      <alignment horizontal="left" vertical="top" wrapText="1"/>
    </xf>
    <xf numFmtId="164" fontId="3" fillId="0" borderId="19" xfId="5" applyNumberFormat="1" applyFont="1" applyBorder="1" applyAlignment="1">
      <alignment horizontal="right" vertical="top"/>
    </xf>
    <xf numFmtId="165" fontId="3" fillId="0" borderId="10" xfId="5" applyNumberFormat="1" applyFont="1" applyBorder="1" applyAlignment="1">
      <alignment horizontal="right" vertical="top"/>
    </xf>
    <xf numFmtId="164" fontId="3" fillId="0" borderId="10" xfId="5" applyNumberFormat="1" applyFont="1" applyBorder="1" applyAlignment="1">
      <alignment horizontal="right" vertical="top"/>
    </xf>
    <xf numFmtId="164" fontId="3" fillId="0" borderId="11" xfId="5" applyNumberFormat="1" applyFont="1" applyBorder="1" applyAlignment="1">
      <alignment horizontal="right" vertical="top"/>
    </xf>
    <xf numFmtId="0" fontId="1" fillId="0" borderId="0" xfId="5"/>
    <xf numFmtId="0" fontId="2" fillId="0" borderId="1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wrapText="1"/>
    </xf>
    <xf numFmtId="0" fontId="3" fillId="0" borderId="9" xfId="6" applyFont="1" applyBorder="1" applyAlignment="1">
      <alignment horizontal="center" wrapText="1"/>
    </xf>
    <xf numFmtId="0" fontId="3" fillId="0" borderId="1" xfId="6" applyFont="1" applyBorder="1" applyAlignment="1">
      <alignment horizontal="left" vertical="top" wrapText="1"/>
    </xf>
    <xf numFmtId="164" fontId="3" fillId="0" borderId="12" xfId="6" applyNumberFormat="1" applyFont="1" applyBorder="1" applyAlignment="1">
      <alignment horizontal="right" vertical="top"/>
    </xf>
    <xf numFmtId="165" fontId="3" fillId="0" borderId="13" xfId="6" applyNumberFormat="1" applyFont="1" applyBorder="1" applyAlignment="1">
      <alignment horizontal="right" vertical="top"/>
    </xf>
    <xf numFmtId="164" fontId="3" fillId="0" borderId="13" xfId="6" applyNumberFormat="1" applyFont="1" applyBorder="1" applyAlignment="1">
      <alignment horizontal="right" vertical="top"/>
    </xf>
    <xf numFmtId="164" fontId="3" fillId="0" borderId="14" xfId="6" applyNumberFormat="1" applyFont="1" applyBorder="1" applyAlignment="1">
      <alignment horizontal="right" vertical="top"/>
    </xf>
    <xf numFmtId="0" fontId="3" fillId="0" borderId="15" xfId="6" applyFont="1" applyBorder="1" applyAlignment="1">
      <alignment horizontal="left" vertical="top" wrapText="1"/>
    </xf>
    <xf numFmtId="164" fontId="3" fillId="0" borderId="16" xfId="6" applyNumberFormat="1" applyFont="1" applyBorder="1" applyAlignment="1">
      <alignment horizontal="right" vertical="top"/>
    </xf>
    <xf numFmtId="165" fontId="3" fillId="0" borderId="17" xfId="6" applyNumberFormat="1" applyFont="1" applyBorder="1" applyAlignment="1">
      <alignment horizontal="right" vertical="top"/>
    </xf>
    <xf numFmtId="164" fontId="3" fillId="0" borderId="17" xfId="6" applyNumberFormat="1" applyFont="1" applyBorder="1" applyAlignment="1">
      <alignment horizontal="right" vertical="top"/>
    </xf>
    <xf numFmtId="164" fontId="3" fillId="0" borderId="18" xfId="6" applyNumberFormat="1" applyFont="1" applyBorder="1" applyAlignment="1">
      <alignment horizontal="right" vertical="top"/>
    </xf>
    <xf numFmtId="0" fontId="3" fillId="0" borderId="7" xfId="6" applyFont="1" applyBorder="1" applyAlignment="1">
      <alignment horizontal="left" vertical="top" wrapText="1"/>
    </xf>
    <xf numFmtId="164" fontId="3" fillId="0" borderId="19" xfId="6" applyNumberFormat="1" applyFont="1" applyBorder="1" applyAlignment="1">
      <alignment horizontal="right" vertical="top"/>
    </xf>
    <xf numFmtId="165" fontId="3" fillId="0" borderId="10" xfId="6" applyNumberFormat="1" applyFont="1" applyBorder="1" applyAlignment="1">
      <alignment horizontal="right" vertical="top"/>
    </xf>
    <xf numFmtId="164" fontId="3" fillId="0" borderId="10" xfId="6" applyNumberFormat="1" applyFont="1" applyBorder="1" applyAlignment="1">
      <alignment horizontal="right" vertical="top"/>
    </xf>
    <xf numFmtId="164" fontId="3" fillId="0" borderId="11" xfId="6" applyNumberFormat="1" applyFont="1" applyBorder="1" applyAlignment="1">
      <alignment horizontal="right" vertical="top"/>
    </xf>
    <xf numFmtId="0" fontId="1" fillId="0" borderId="0" xfId="6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wrapText="1"/>
    </xf>
    <xf numFmtId="0" fontId="2" fillId="0" borderId="11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2" fillId="0" borderId="10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wrapText="1"/>
    </xf>
    <xf numFmtId="0" fontId="2" fillId="0" borderId="11" xfId="2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wrapText="1"/>
    </xf>
    <xf numFmtId="0" fontId="2" fillId="0" borderId="3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wrapText="1"/>
    </xf>
    <xf numFmtId="0" fontId="3" fillId="0" borderId="5" xfId="3" applyFont="1" applyBorder="1" applyAlignment="1">
      <alignment horizontal="center" wrapText="1"/>
    </xf>
    <xf numFmtId="0" fontId="2" fillId="0" borderId="10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wrapText="1"/>
    </xf>
    <xf numFmtId="0" fontId="2" fillId="0" borderId="11" xfId="3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wrapText="1"/>
    </xf>
    <xf numFmtId="0" fontId="2" fillId="0" borderId="3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wrapText="1"/>
    </xf>
    <xf numFmtId="0" fontId="3" fillId="0" borderId="5" xfId="4" applyFont="1" applyBorder="1" applyAlignment="1">
      <alignment horizontal="center" wrapText="1"/>
    </xf>
    <xf numFmtId="0" fontId="2" fillId="0" borderId="10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wrapText="1"/>
    </xf>
    <xf numFmtId="0" fontId="2" fillId="0" borderId="11" xfId="4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2" fillId="0" borderId="0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wrapText="1"/>
    </xf>
    <xf numFmtId="0" fontId="2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wrapText="1"/>
    </xf>
    <xf numFmtId="0" fontId="3" fillId="0" borderId="5" xfId="5" applyFont="1" applyBorder="1" applyAlignment="1">
      <alignment horizontal="center" wrapText="1"/>
    </xf>
    <xf numFmtId="0" fontId="2" fillId="0" borderId="10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wrapText="1"/>
    </xf>
    <xf numFmtId="0" fontId="2" fillId="0" borderId="11" xfId="5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wrapText="1"/>
    </xf>
    <xf numFmtId="0" fontId="2" fillId="0" borderId="3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wrapText="1"/>
    </xf>
    <xf numFmtId="0" fontId="3" fillId="0" borderId="5" xfId="6" applyFont="1" applyBorder="1" applyAlignment="1">
      <alignment horizontal="center" wrapText="1"/>
    </xf>
    <xf numFmtId="0" fontId="2" fillId="0" borderId="10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wrapText="1"/>
    </xf>
    <xf numFmtId="0" fontId="2" fillId="0" borderId="11" xfId="6" applyFont="1" applyBorder="1" applyAlignment="1">
      <alignment horizontal="center" vertical="center"/>
    </xf>
  </cellXfs>
  <cellStyles count="7">
    <cellStyle name="Normal" xfId="0" builtinId="0"/>
    <cellStyle name="Normal_2" xfId="1"/>
    <cellStyle name="Normal_3" xfId="2"/>
    <cellStyle name="Normal_4" xfId="3"/>
    <cellStyle name="Normal_5" xfId="4"/>
    <cellStyle name="Normal_6" xfId="5"/>
    <cellStyle name="Normal_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Grafico!$B$1</c:f>
              <c:strCache>
                <c:ptCount val="1"/>
                <c:pt idx="0">
                  <c:v>Max F</c:v>
                </c:pt>
              </c:strCache>
            </c:strRef>
          </c:tx>
          <c:marker>
            <c:symbol val="none"/>
          </c:marker>
          <c:cat>
            <c:numRef>
              <c:f>Grafico!$A$2:$A$7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cat>
          <c:val>
            <c:numRef>
              <c:f>Grafico!$B$2:$B$7</c:f>
              <c:numCache>
                <c:formatCode>General</c:formatCode>
                <c:ptCount val="6"/>
                <c:pt idx="0">
                  <c:v>451.65373778538464</c:v>
                </c:pt>
                <c:pt idx="1">
                  <c:v>344.71486524517462</c:v>
                </c:pt>
                <c:pt idx="2">
                  <c:v>284.82544423673647</c:v>
                </c:pt>
                <c:pt idx="3">
                  <c:v>310.14462305945358</c:v>
                </c:pt>
                <c:pt idx="4">
                  <c:v>248.50508612190862</c:v>
                </c:pt>
                <c:pt idx="5">
                  <c:v>193.13400422961774</c:v>
                </c:pt>
              </c:numCache>
            </c:numRef>
          </c:val>
        </c:ser>
        <c:marker val="1"/>
        <c:axId val="69263744"/>
        <c:axId val="69265280"/>
      </c:lineChart>
      <c:catAx>
        <c:axId val="69263744"/>
        <c:scaling>
          <c:orientation val="minMax"/>
        </c:scaling>
        <c:axPos val="b"/>
        <c:numFmt formatCode="General" sourceLinked="1"/>
        <c:tickLblPos val="nextTo"/>
        <c:crossAx val="69265280"/>
        <c:crosses val="autoZero"/>
        <c:auto val="1"/>
        <c:lblAlgn val="ctr"/>
        <c:lblOffset val="100"/>
      </c:catAx>
      <c:valAx>
        <c:axId val="69265280"/>
        <c:scaling>
          <c:orientation val="minMax"/>
        </c:scaling>
        <c:axPos val="l"/>
        <c:majorGridlines/>
        <c:numFmt formatCode="General" sourceLinked="1"/>
        <c:tickLblPos val="nextTo"/>
        <c:crossAx val="692637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6</xdr:row>
      <xdr:rowOff>19050</xdr:rowOff>
    </xdr:from>
    <xdr:to>
      <xdr:col>11</xdr:col>
      <xdr:colOff>333375</xdr:colOff>
      <xdr:row>20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opLeftCell="A14" workbookViewId="0">
      <selection sqref="A1:G18"/>
    </sheetView>
  </sheetViews>
  <sheetFormatPr baseColWidth="10" defaultRowHeight="15"/>
  <sheetData>
    <row r="1" spans="1:7" ht="15.75" thickBot="1">
      <c r="A1" s="121" t="s">
        <v>1</v>
      </c>
      <c r="B1" s="122"/>
      <c r="C1" s="122"/>
      <c r="D1" s="122"/>
      <c r="E1" s="122"/>
      <c r="F1" s="122"/>
      <c r="G1" s="122"/>
    </row>
    <row r="2" spans="1:7" ht="15.75" thickBot="1">
      <c r="A2" s="1"/>
      <c r="B2" s="123" t="s">
        <v>2</v>
      </c>
      <c r="C2" s="124"/>
      <c r="D2" s="125" t="s">
        <v>3</v>
      </c>
      <c r="E2" s="124"/>
      <c r="F2" s="126" t="s">
        <v>4</v>
      </c>
      <c r="G2" s="128" t="s">
        <v>5</v>
      </c>
    </row>
    <row r="3" spans="1:7" ht="15.75" thickBot="1">
      <c r="A3" s="2"/>
      <c r="B3" s="3" t="s">
        <v>6</v>
      </c>
      <c r="C3" s="4" t="s">
        <v>7</v>
      </c>
      <c r="D3" s="4" t="s">
        <v>6</v>
      </c>
      <c r="E3" s="4" t="s">
        <v>7</v>
      </c>
      <c r="F3" s="127"/>
      <c r="G3" s="129"/>
    </row>
    <row r="4" spans="1:7" ht="60">
      <c r="A4" s="5" t="s">
        <v>8</v>
      </c>
      <c r="B4" s="6">
        <v>104.88558139534877</v>
      </c>
      <c r="C4" s="7">
        <v>1</v>
      </c>
      <c r="D4" s="8">
        <v>1.0607515892814037</v>
      </c>
      <c r="E4" s="7">
        <v>578</v>
      </c>
      <c r="F4" s="8">
        <v>98.878552203162414</v>
      </c>
      <c r="G4" s="9">
        <v>1.2994452593347711E-21</v>
      </c>
    </row>
    <row r="5" spans="1:7" ht="72">
      <c r="A5" s="10" t="s">
        <v>9</v>
      </c>
      <c r="B5" s="11">
        <v>51.962793370757538</v>
      </c>
      <c r="C5" s="12">
        <v>1</v>
      </c>
      <c r="D5" s="13">
        <v>0.410692577988786</v>
      </c>
      <c r="E5" s="12">
        <v>578</v>
      </c>
      <c r="F5" s="13">
        <v>126.5247928882133</v>
      </c>
      <c r="G5" s="14">
        <v>1.1102293620022165E-26</v>
      </c>
    </row>
    <row r="6" spans="1:7" ht="84">
      <c r="A6" s="10" t="s">
        <v>10</v>
      </c>
      <c r="B6" s="11">
        <v>98.197596899227108</v>
      </c>
      <c r="C6" s="12">
        <v>1</v>
      </c>
      <c r="D6" s="13">
        <v>0.45216678737157939</v>
      </c>
      <c r="E6" s="12">
        <v>578</v>
      </c>
      <c r="F6" s="13">
        <v>217.17118470828945</v>
      </c>
      <c r="G6" s="14">
        <v>5.8165979507316992E-42</v>
      </c>
    </row>
    <row r="7" spans="1:7" ht="72">
      <c r="A7" s="10" t="s">
        <v>11</v>
      </c>
      <c r="B7" s="11">
        <v>199.72931301791039</v>
      </c>
      <c r="C7" s="12">
        <v>1</v>
      </c>
      <c r="D7" s="13">
        <v>0.71218529545881148</v>
      </c>
      <c r="E7" s="12">
        <v>578</v>
      </c>
      <c r="F7" s="13">
        <v>280.44571306297286</v>
      </c>
      <c r="G7" s="14">
        <v>1.3071521388953821E-51</v>
      </c>
    </row>
    <row r="8" spans="1:7" ht="36">
      <c r="A8" s="10" t="s">
        <v>12</v>
      </c>
      <c r="B8" s="11">
        <v>113.07676022453931</v>
      </c>
      <c r="C8" s="12">
        <v>1</v>
      </c>
      <c r="D8" s="13">
        <v>0.4755741530538336</v>
      </c>
      <c r="E8" s="12">
        <v>578</v>
      </c>
      <c r="F8" s="13">
        <v>237.7689357136685</v>
      </c>
      <c r="G8" s="14">
        <v>3.4747835699691113E-45</v>
      </c>
    </row>
    <row r="9" spans="1:7" ht="48">
      <c r="A9" s="10" t="s">
        <v>13</v>
      </c>
      <c r="B9" s="11">
        <v>77.918206361935574</v>
      </c>
      <c r="C9" s="12">
        <v>1</v>
      </c>
      <c r="D9" s="13">
        <v>0.37795740457605703</v>
      </c>
      <c r="E9" s="12">
        <v>578</v>
      </c>
      <c r="F9" s="13">
        <v>206.1560520274341</v>
      </c>
      <c r="G9" s="14">
        <v>3.3391814717088846E-40</v>
      </c>
    </row>
    <row r="10" spans="1:7" ht="60">
      <c r="A10" s="10" t="s">
        <v>14</v>
      </c>
      <c r="B10" s="11">
        <v>159.27014434643291</v>
      </c>
      <c r="C10" s="12">
        <v>1</v>
      </c>
      <c r="D10" s="13">
        <v>0.71195059145408934</v>
      </c>
      <c r="E10" s="12">
        <v>578</v>
      </c>
      <c r="F10" s="13">
        <v>223.70954706440969</v>
      </c>
      <c r="G10" s="14">
        <v>5.3983026972071802E-43</v>
      </c>
    </row>
    <row r="11" spans="1:7" ht="108">
      <c r="A11" s="10" t="s">
        <v>15</v>
      </c>
      <c r="B11" s="11">
        <v>365.98075648222266</v>
      </c>
      <c r="C11" s="12">
        <v>1</v>
      </c>
      <c r="D11" s="13">
        <v>1.0190614522142669</v>
      </c>
      <c r="E11" s="12">
        <v>578</v>
      </c>
      <c r="F11" s="13">
        <v>359.13511956222231</v>
      </c>
      <c r="G11" s="14">
        <v>1.1862306902212602E-62</v>
      </c>
    </row>
    <row r="12" spans="1:7" ht="108">
      <c r="A12" s="10" t="s">
        <v>16</v>
      </c>
      <c r="B12" s="11">
        <v>566.44279337075523</v>
      </c>
      <c r="C12" s="12">
        <v>1</v>
      </c>
      <c r="D12" s="13">
        <v>1.2541527856012469</v>
      </c>
      <c r="E12" s="12">
        <v>578</v>
      </c>
      <c r="F12" s="13">
        <v>451.65373778538464</v>
      </c>
      <c r="G12" s="14">
        <v>1.6910889278726892E-74</v>
      </c>
    </row>
    <row r="13" spans="1:7" ht="72">
      <c r="A13" s="10" t="s">
        <v>17</v>
      </c>
      <c r="B13" s="11">
        <v>203.86337610264701</v>
      </c>
      <c r="C13" s="12">
        <v>1</v>
      </c>
      <c r="D13" s="13">
        <v>0.59926691880582483</v>
      </c>
      <c r="E13" s="12">
        <v>578</v>
      </c>
      <c r="F13" s="13">
        <v>340.18793580144717</v>
      </c>
      <c r="G13" s="14">
        <v>4.4162088079553051E-60</v>
      </c>
    </row>
    <row r="14" spans="1:7" ht="96">
      <c r="A14" s="10" t="s">
        <v>18</v>
      </c>
      <c r="B14" s="11">
        <v>506.26207965784721</v>
      </c>
      <c r="C14" s="12">
        <v>1</v>
      </c>
      <c r="D14" s="13">
        <v>1.1670802821812691</v>
      </c>
      <c r="E14" s="12">
        <v>578</v>
      </c>
      <c r="F14" s="13">
        <v>433.78513662457317</v>
      </c>
      <c r="G14" s="14">
        <v>2.6935870647092694E-72</v>
      </c>
    </row>
    <row r="15" spans="1:7" ht="60">
      <c r="A15" s="10" t="s">
        <v>19</v>
      </c>
      <c r="B15" s="11">
        <v>228.17193531141442</v>
      </c>
      <c r="C15" s="12">
        <v>1</v>
      </c>
      <c r="D15" s="13">
        <v>0.56329578069257735</v>
      </c>
      <c r="E15" s="12">
        <v>578</v>
      </c>
      <c r="F15" s="13">
        <v>405.06594072278494</v>
      </c>
      <c r="G15" s="14">
        <v>1.1298330525715773E-68</v>
      </c>
    </row>
    <row r="16" spans="1:7" ht="84">
      <c r="A16" s="10" t="s">
        <v>20</v>
      </c>
      <c r="B16" s="11">
        <v>296.84427693130402</v>
      </c>
      <c r="C16" s="12">
        <v>1</v>
      </c>
      <c r="D16" s="13">
        <v>0.80678415278559745</v>
      </c>
      <c r="E16" s="12">
        <v>578</v>
      </c>
      <c r="F16" s="13">
        <v>367.93518552190784</v>
      </c>
      <c r="G16" s="14">
        <v>7.9044443853791187E-64</v>
      </c>
    </row>
    <row r="17" spans="1:7" ht="96.75" thickBot="1">
      <c r="A17" s="15" t="s">
        <v>21</v>
      </c>
      <c r="B17" s="16">
        <v>202.23256883186559</v>
      </c>
      <c r="C17" s="17">
        <v>1</v>
      </c>
      <c r="D17" s="18">
        <v>0.58501703280490969</v>
      </c>
      <c r="E17" s="17">
        <v>578</v>
      </c>
      <c r="F17" s="18">
        <v>345.68663387841167</v>
      </c>
      <c r="G17" s="19">
        <v>7.8250114965918264E-61</v>
      </c>
    </row>
    <row r="18" spans="1:7">
      <c r="A18" s="20"/>
      <c r="B18" s="20"/>
      <c r="C18" s="20"/>
      <c r="D18" s="20"/>
      <c r="E18" s="20"/>
      <c r="F18" s="20"/>
      <c r="G18" s="2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8"/>
    </sheetView>
  </sheetViews>
  <sheetFormatPr baseColWidth="10" defaultRowHeight="15"/>
  <sheetData>
    <row r="1" spans="1:7" ht="15.75" thickBot="1">
      <c r="A1" s="130" t="s">
        <v>1</v>
      </c>
      <c r="B1" s="131"/>
      <c r="C1" s="131"/>
      <c r="D1" s="131"/>
      <c r="E1" s="131"/>
      <c r="F1" s="131"/>
      <c r="G1" s="131"/>
    </row>
    <row r="2" spans="1:7" ht="15.75" thickBot="1">
      <c r="A2" s="21"/>
      <c r="B2" s="132" t="s">
        <v>2</v>
      </c>
      <c r="C2" s="133"/>
      <c r="D2" s="134" t="s">
        <v>3</v>
      </c>
      <c r="E2" s="133"/>
      <c r="F2" s="135" t="s">
        <v>4</v>
      </c>
      <c r="G2" s="137" t="s">
        <v>5</v>
      </c>
    </row>
    <row r="3" spans="1:7" ht="15.75" thickBot="1">
      <c r="A3" s="22"/>
      <c r="B3" s="23" t="s">
        <v>6</v>
      </c>
      <c r="C3" s="24" t="s">
        <v>7</v>
      </c>
      <c r="D3" s="24" t="s">
        <v>6</v>
      </c>
      <c r="E3" s="24" t="s">
        <v>7</v>
      </c>
      <c r="F3" s="136"/>
      <c r="G3" s="138"/>
    </row>
    <row r="4" spans="1:7" ht="60">
      <c r="A4" s="25" t="s">
        <v>8</v>
      </c>
      <c r="B4" s="26">
        <v>84.346016050605385</v>
      </c>
      <c r="C4" s="27">
        <v>2</v>
      </c>
      <c r="D4" s="28">
        <v>0.95200687677433138</v>
      </c>
      <c r="E4" s="27">
        <v>577</v>
      </c>
      <c r="F4" s="28">
        <v>88.598116366967375</v>
      </c>
      <c r="G4" s="29">
        <v>2.7860223647216865E-34</v>
      </c>
    </row>
    <row r="5" spans="1:7" ht="72">
      <c r="A5" s="30" t="s">
        <v>9</v>
      </c>
      <c r="B5" s="31">
        <v>37.350368526622503</v>
      </c>
      <c r="C5" s="32">
        <v>2</v>
      </c>
      <c r="D5" s="33">
        <v>0.37199716879554739</v>
      </c>
      <c r="E5" s="32">
        <v>577</v>
      </c>
      <c r="F5" s="33">
        <v>100.40498062809334</v>
      </c>
      <c r="G5" s="34">
        <v>3.8213526980120504E-38</v>
      </c>
    </row>
    <row r="6" spans="1:7" ht="84">
      <c r="A6" s="30" t="s">
        <v>10</v>
      </c>
      <c r="B6" s="31">
        <v>50.64094986718375</v>
      </c>
      <c r="C6" s="32">
        <v>2</v>
      </c>
      <c r="D6" s="33">
        <v>0.44760502645690203</v>
      </c>
      <c r="E6" s="32">
        <v>577</v>
      </c>
      <c r="F6" s="33">
        <v>113.13758084452554</v>
      </c>
      <c r="G6" s="34">
        <v>3.5144754864542593E-42</v>
      </c>
    </row>
    <row r="7" spans="1:7" ht="72">
      <c r="A7" s="30" t="s">
        <v>11</v>
      </c>
      <c r="B7" s="31">
        <v>137.98589455131804</v>
      </c>
      <c r="C7" s="32">
        <v>2</v>
      </c>
      <c r="D7" s="33">
        <v>0.5812835783197009</v>
      </c>
      <c r="E7" s="32">
        <v>577</v>
      </c>
      <c r="F7" s="33">
        <v>237.3813740793947</v>
      </c>
      <c r="G7" s="34">
        <v>5.969544720611908E-76</v>
      </c>
    </row>
    <row r="8" spans="1:7" ht="36">
      <c r="A8" s="30" t="s">
        <v>12</v>
      </c>
      <c r="B8" s="31">
        <v>78.159930870694097</v>
      </c>
      <c r="C8" s="32">
        <v>2</v>
      </c>
      <c r="D8" s="33">
        <v>0.40145365502299302</v>
      </c>
      <c r="E8" s="32">
        <v>577</v>
      </c>
      <c r="F8" s="33">
        <v>194.69228861851448</v>
      </c>
      <c r="G8" s="34">
        <v>2.4179643161214191E-65</v>
      </c>
    </row>
    <row r="9" spans="1:7" ht="48">
      <c r="A9" s="30" t="s">
        <v>13</v>
      </c>
      <c r="B9" s="31">
        <v>55.169051196285068</v>
      </c>
      <c r="C9" s="32">
        <v>2</v>
      </c>
      <c r="D9" s="33">
        <v>0.32242544855169225</v>
      </c>
      <c r="E9" s="32">
        <v>577</v>
      </c>
      <c r="F9" s="33">
        <v>171.10637961147225</v>
      </c>
      <c r="G9" s="34">
        <v>4.5049855731806321E-59</v>
      </c>
    </row>
    <row r="10" spans="1:7" ht="60">
      <c r="A10" s="30" t="s">
        <v>14</v>
      </c>
      <c r="B10" s="31">
        <v>112.64128060963904</v>
      </c>
      <c r="C10" s="32">
        <v>2</v>
      </c>
      <c r="D10" s="33">
        <v>0.59877820621770972</v>
      </c>
      <c r="E10" s="32">
        <v>577</v>
      </c>
      <c r="F10" s="33">
        <v>188.11853778239185</v>
      </c>
      <c r="G10" s="34">
        <v>1.2582155690518655E-63</v>
      </c>
    </row>
    <row r="11" spans="1:7" ht="108">
      <c r="A11" s="30" t="s">
        <v>15</v>
      </c>
      <c r="B11" s="31">
        <v>225.28134269443996</v>
      </c>
      <c r="C11" s="32">
        <v>2</v>
      </c>
      <c r="D11" s="33">
        <v>0.87423845835907976</v>
      </c>
      <c r="E11" s="32">
        <v>577</v>
      </c>
      <c r="F11" s="33">
        <v>257.68866667943951</v>
      </c>
      <c r="G11" s="34">
        <v>1.0683262706406532E-80</v>
      </c>
    </row>
    <row r="12" spans="1:7" ht="108">
      <c r="A12" s="30" t="s">
        <v>16</v>
      </c>
      <c r="B12" s="31">
        <v>348.58937397437359</v>
      </c>
      <c r="C12" s="32">
        <v>2</v>
      </c>
      <c r="D12" s="33">
        <v>1.0297475831880911</v>
      </c>
      <c r="E12" s="32">
        <v>577</v>
      </c>
      <c r="F12" s="33">
        <v>338.51924458530254</v>
      </c>
      <c r="G12" s="34">
        <v>5.4517660827540265E-98</v>
      </c>
    </row>
    <row r="13" spans="1:7" ht="72">
      <c r="A13" s="30" t="s">
        <v>17</v>
      </c>
      <c r="B13" s="31">
        <v>120.04872542961755</v>
      </c>
      <c r="C13" s="32">
        <v>2</v>
      </c>
      <c r="D13" s="33">
        <v>0.53750815305576893</v>
      </c>
      <c r="E13" s="32">
        <v>577</v>
      </c>
      <c r="F13" s="33">
        <v>223.34307814148065</v>
      </c>
      <c r="G13" s="34">
        <v>1.4658569349822186E-72</v>
      </c>
    </row>
    <row r="14" spans="1:7" ht="96">
      <c r="A14" s="30" t="s">
        <v>18</v>
      </c>
      <c r="B14" s="31">
        <v>303.32404656592882</v>
      </c>
      <c r="C14" s="32">
        <v>2</v>
      </c>
      <c r="D14" s="33">
        <v>0.99512372552298611</v>
      </c>
      <c r="E14" s="32">
        <v>577</v>
      </c>
      <c r="F14" s="33">
        <v>304.81038566989969</v>
      </c>
      <c r="G14" s="34">
        <v>4.5732570159923837E-91</v>
      </c>
    </row>
    <row r="15" spans="1:7" ht="60">
      <c r="A15" s="30" t="s">
        <v>19</v>
      </c>
      <c r="B15" s="31">
        <v>150.72943202265444</v>
      </c>
      <c r="C15" s="32">
        <v>2</v>
      </c>
      <c r="D15" s="33">
        <v>0.43725828857264337</v>
      </c>
      <c r="E15" s="32">
        <v>577</v>
      </c>
      <c r="F15" s="33">
        <v>344.71486524517462</v>
      </c>
      <c r="G15" s="34">
        <v>3.1957698573672318E-99</v>
      </c>
    </row>
    <row r="16" spans="1:7" ht="84">
      <c r="A16" s="30" t="s">
        <v>20</v>
      </c>
      <c r="B16" s="31">
        <v>177.69026672478333</v>
      </c>
      <c r="C16" s="32">
        <v>2</v>
      </c>
      <c r="D16" s="33">
        <v>0.70673307416258691</v>
      </c>
      <c r="E16" s="32">
        <v>577</v>
      </c>
      <c r="F16" s="33">
        <v>251.42486353186428</v>
      </c>
      <c r="G16" s="34">
        <v>2.9778543571438571E-79</v>
      </c>
    </row>
    <row r="17" spans="1:7" ht="96.75" thickBot="1">
      <c r="A17" s="35" t="s">
        <v>21</v>
      </c>
      <c r="B17" s="36">
        <v>141.49670844983487</v>
      </c>
      <c r="C17" s="37">
        <v>2</v>
      </c>
      <c r="D17" s="38">
        <v>0.44606411939936524</v>
      </c>
      <c r="E17" s="37">
        <v>577</v>
      </c>
      <c r="F17" s="38">
        <v>317.2115897606003</v>
      </c>
      <c r="G17" s="39">
        <v>1.1704717371716772E-93</v>
      </c>
    </row>
    <row r="18" spans="1:7">
      <c r="A18" s="40"/>
      <c r="B18" s="40"/>
      <c r="C18" s="40"/>
      <c r="D18" s="40"/>
      <c r="E18" s="40"/>
      <c r="F18" s="40"/>
      <c r="G18" s="4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8"/>
    </sheetView>
  </sheetViews>
  <sheetFormatPr baseColWidth="10" defaultRowHeight="15"/>
  <sheetData>
    <row r="1" spans="1:7" ht="15.75" thickBot="1">
      <c r="A1" s="139" t="s">
        <v>1</v>
      </c>
      <c r="B1" s="140"/>
      <c r="C1" s="140"/>
      <c r="D1" s="140"/>
      <c r="E1" s="140"/>
      <c r="F1" s="140"/>
      <c r="G1" s="140"/>
    </row>
    <row r="2" spans="1:7" ht="15.75" thickBot="1">
      <c r="A2" s="41"/>
      <c r="B2" s="141" t="s">
        <v>2</v>
      </c>
      <c r="C2" s="142"/>
      <c r="D2" s="143" t="s">
        <v>3</v>
      </c>
      <c r="E2" s="142"/>
      <c r="F2" s="144" t="s">
        <v>4</v>
      </c>
      <c r="G2" s="146" t="s">
        <v>5</v>
      </c>
    </row>
    <row r="3" spans="1:7" ht="15.75" thickBot="1">
      <c r="A3" s="42"/>
      <c r="B3" s="43" t="s">
        <v>6</v>
      </c>
      <c r="C3" s="44" t="s">
        <v>7</v>
      </c>
      <c r="D3" s="44" t="s">
        <v>6</v>
      </c>
      <c r="E3" s="44" t="s">
        <v>7</v>
      </c>
      <c r="F3" s="145"/>
      <c r="G3" s="147"/>
    </row>
    <row r="4" spans="1:7" ht="60">
      <c r="A4" s="45" t="s">
        <v>8</v>
      </c>
      <c r="B4" s="46">
        <v>63.66287687117886</v>
      </c>
      <c r="C4" s="47">
        <v>3</v>
      </c>
      <c r="D4" s="48">
        <v>0.9149502940737213</v>
      </c>
      <c r="E4" s="47">
        <v>576</v>
      </c>
      <c r="F4" s="48">
        <v>69.580694474370304</v>
      </c>
      <c r="G4" s="49">
        <v>2.0774567049776269E-38</v>
      </c>
    </row>
    <row r="5" spans="1:7" ht="72">
      <c r="A5" s="50" t="s">
        <v>9</v>
      </c>
      <c r="B5" s="51">
        <v>39.887044655644353</v>
      </c>
      <c r="C5" s="52">
        <v>3</v>
      </c>
      <c r="D5" s="53">
        <v>0.29458675257177569</v>
      </c>
      <c r="E5" s="52">
        <v>576</v>
      </c>
      <c r="F5" s="53">
        <v>135.3999944241414</v>
      </c>
      <c r="G5" s="54">
        <v>2.1884936030656357E-66</v>
      </c>
    </row>
    <row r="6" spans="1:7" ht="84">
      <c r="A6" s="50" t="s">
        <v>10</v>
      </c>
      <c r="B6" s="51">
        <v>50.114916719375707</v>
      </c>
      <c r="C6" s="52">
        <v>3</v>
      </c>
      <c r="D6" s="53">
        <v>0.3632035587532515</v>
      </c>
      <c r="E6" s="52">
        <v>576</v>
      </c>
      <c r="F6" s="53">
        <v>137.9802469210444</v>
      </c>
      <c r="G6" s="54">
        <v>2.2942918061702905E-67</v>
      </c>
    </row>
    <row r="7" spans="1:7" ht="72">
      <c r="A7" s="50" t="s">
        <v>11</v>
      </c>
      <c r="B7" s="51">
        <v>105.7320140115735</v>
      </c>
      <c r="C7" s="52">
        <v>3</v>
      </c>
      <c r="D7" s="53">
        <v>0.51072286763608143</v>
      </c>
      <c r="E7" s="52">
        <v>576</v>
      </c>
      <c r="F7" s="53">
        <v>207.02424095666981</v>
      </c>
      <c r="G7" s="54">
        <v>4.4043666534851012E-91</v>
      </c>
    </row>
    <row r="8" spans="1:7" ht="36">
      <c r="A8" s="50" t="s">
        <v>12</v>
      </c>
      <c r="B8" s="51">
        <v>65.33506837662776</v>
      </c>
      <c r="C8" s="52">
        <v>3</v>
      </c>
      <c r="D8" s="53">
        <v>0.33325245756904842</v>
      </c>
      <c r="E8" s="52">
        <v>576</v>
      </c>
      <c r="F8" s="53">
        <v>196.05277288342467</v>
      </c>
      <c r="G8" s="54">
        <v>1.3347417752406974E-87</v>
      </c>
    </row>
    <row r="9" spans="1:7" ht="48">
      <c r="A9" s="50" t="s">
        <v>13</v>
      </c>
      <c r="B9" s="51">
        <v>35.044332709910094</v>
      </c>
      <c r="C9" s="52">
        <v>3</v>
      </c>
      <c r="D9" s="53">
        <v>0.33202185430063591</v>
      </c>
      <c r="E9" s="52">
        <v>576</v>
      </c>
      <c r="F9" s="53">
        <v>105.54827116343522</v>
      </c>
      <c r="G9" s="54">
        <v>1.8417771404626214E-54</v>
      </c>
    </row>
    <row r="10" spans="1:7" ht="60">
      <c r="A10" s="50" t="s">
        <v>14</v>
      </c>
      <c r="B10" s="51">
        <v>92.337849471453112</v>
      </c>
      <c r="C10" s="52">
        <v>3</v>
      </c>
      <c r="D10" s="53">
        <v>0.5100070100564883</v>
      </c>
      <c r="E10" s="52">
        <v>576</v>
      </c>
      <c r="F10" s="53">
        <v>181.05211820760226</v>
      </c>
      <c r="G10" s="54">
        <v>1.1159962267250927E-82</v>
      </c>
    </row>
    <row r="11" spans="1:7" ht="108">
      <c r="A11" s="50" t="s">
        <v>15</v>
      </c>
      <c r="B11" s="51">
        <v>151.59714956523885</v>
      </c>
      <c r="C11" s="52">
        <v>3</v>
      </c>
      <c r="D11" s="53">
        <v>0.86841463049713963</v>
      </c>
      <c r="E11" s="52">
        <v>576</v>
      </c>
      <c r="F11" s="53">
        <v>174.56770561137867</v>
      </c>
      <c r="G11" s="54">
        <v>1.7249994670690796E-80</v>
      </c>
    </row>
    <row r="12" spans="1:7" ht="108">
      <c r="A12" s="50" t="s">
        <v>16</v>
      </c>
      <c r="B12" s="51">
        <v>257.12230583000684</v>
      </c>
      <c r="C12" s="52">
        <v>3</v>
      </c>
      <c r="D12" s="53">
        <v>0.90273643395530434</v>
      </c>
      <c r="E12" s="52">
        <v>576</v>
      </c>
      <c r="F12" s="53">
        <v>284.82544423673647</v>
      </c>
      <c r="G12" s="54">
        <v>2.4806857344924561E-113</v>
      </c>
    </row>
    <row r="13" spans="1:7" ht="72">
      <c r="A13" s="50" t="s">
        <v>17</v>
      </c>
      <c r="B13" s="51">
        <v>81.311800511824813</v>
      </c>
      <c r="C13" s="52">
        <v>3</v>
      </c>
      <c r="D13" s="53">
        <v>0.5317782181196864</v>
      </c>
      <c r="E13" s="52">
        <v>576</v>
      </c>
      <c r="F13" s="53">
        <v>152.90547401383807</v>
      </c>
      <c r="G13" s="54">
        <v>6.9206489176760369E-73</v>
      </c>
    </row>
    <row r="14" spans="1:7" ht="96">
      <c r="A14" s="50" t="s">
        <v>18</v>
      </c>
      <c r="B14" s="51">
        <v>199.67656910001665</v>
      </c>
      <c r="C14" s="52">
        <v>3</v>
      </c>
      <c r="D14" s="53">
        <v>1.0100777351711299</v>
      </c>
      <c r="E14" s="52">
        <v>576</v>
      </c>
      <c r="F14" s="53">
        <v>197.68435848770287</v>
      </c>
      <c r="G14" s="54">
        <v>3.9947636851135419E-88</v>
      </c>
    </row>
    <row r="15" spans="1:7" ht="60">
      <c r="A15" s="50" t="s">
        <v>19</v>
      </c>
      <c r="B15" s="51">
        <v>103.60168742320769</v>
      </c>
      <c r="C15" s="52">
        <v>3</v>
      </c>
      <c r="D15" s="53">
        <v>0.42179137896198093</v>
      </c>
      <c r="E15" s="52">
        <v>576</v>
      </c>
      <c r="F15" s="53">
        <v>245.62305582956461</v>
      </c>
      <c r="G15" s="54">
        <v>1.2935542303498547E-102</v>
      </c>
    </row>
    <row r="16" spans="1:7" ht="84">
      <c r="A16" s="50" t="s">
        <v>20</v>
      </c>
      <c r="B16" s="51">
        <v>126.19758755189049</v>
      </c>
      <c r="C16" s="52">
        <v>3</v>
      </c>
      <c r="D16" s="53">
        <v>0.6676610322668538</v>
      </c>
      <c r="E16" s="52">
        <v>576</v>
      </c>
      <c r="F16" s="53">
        <v>189.01445711669342</v>
      </c>
      <c r="G16" s="54">
        <v>2.5755445461831908E-85</v>
      </c>
    </row>
    <row r="17" spans="1:7" ht="96.75" thickBot="1">
      <c r="A17" s="55" t="s">
        <v>21</v>
      </c>
      <c r="B17" s="56">
        <v>101.95263387242163</v>
      </c>
      <c r="C17" s="57">
        <v>3</v>
      </c>
      <c r="D17" s="58">
        <v>0.40714325030527537</v>
      </c>
      <c r="E17" s="57">
        <v>576</v>
      </c>
      <c r="F17" s="58">
        <v>250.40973612107706</v>
      </c>
      <c r="G17" s="59">
        <v>5.6617615562878809E-104</v>
      </c>
    </row>
    <row r="18" spans="1:7">
      <c r="A18" s="60"/>
      <c r="B18" s="60"/>
      <c r="C18" s="60"/>
      <c r="D18" s="60"/>
      <c r="E18" s="60"/>
      <c r="F18" s="60"/>
      <c r="G18" s="6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8"/>
    </sheetView>
  </sheetViews>
  <sheetFormatPr baseColWidth="10" defaultRowHeight="15"/>
  <sheetData>
    <row r="1" spans="1:7" ht="15.75" thickBot="1">
      <c r="A1" s="148" t="s">
        <v>1</v>
      </c>
      <c r="B1" s="149"/>
      <c r="C1" s="149"/>
      <c r="D1" s="149"/>
      <c r="E1" s="149"/>
      <c r="F1" s="149"/>
      <c r="G1" s="149"/>
    </row>
    <row r="2" spans="1:7" ht="15.75" thickBot="1">
      <c r="A2" s="61"/>
      <c r="B2" s="150" t="s">
        <v>2</v>
      </c>
      <c r="C2" s="151"/>
      <c r="D2" s="152" t="s">
        <v>3</v>
      </c>
      <c r="E2" s="151"/>
      <c r="F2" s="153" t="s">
        <v>4</v>
      </c>
      <c r="G2" s="155" t="s">
        <v>5</v>
      </c>
    </row>
    <row r="3" spans="1:7" ht="15.75" thickBot="1">
      <c r="A3" s="62"/>
      <c r="B3" s="63" t="s">
        <v>6</v>
      </c>
      <c r="C3" s="64" t="s">
        <v>7</v>
      </c>
      <c r="D3" s="64" t="s">
        <v>6</v>
      </c>
      <c r="E3" s="64" t="s">
        <v>7</v>
      </c>
      <c r="F3" s="154"/>
      <c r="G3" s="156"/>
    </row>
    <row r="4" spans="1:7" ht="60">
      <c r="A4" s="65" t="s">
        <v>8</v>
      </c>
      <c r="B4" s="66">
        <v>52.438669217840086</v>
      </c>
      <c r="C4" s="67">
        <v>4</v>
      </c>
      <c r="D4" s="68">
        <v>0.88390490978893854</v>
      </c>
      <c r="E4" s="67">
        <v>575</v>
      </c>
      <c r="F4" s="68">
        <v>59.326143159858169</v>
      </c>
      <c r="G4" s="69">
        <v>6.1615150643983636E-42</v>
      </c>
    </row>
    <row r="5" spans="1:7" ht="72">
      <c r="A5" s="70" t="s">
        <v>9</v>
      </c>
      <c r="B5" s="71">
        <v>29.756547076735508</v>
      </c>
      <c r="C5" s="72">
        <v>4</v>
      </c>
      <c r="D5" s="73">
        <v>0.29620333068058058</v>
      </c>
      <c r="E5" s="72">
        <v>575</v>
      </c>
      <c r="F5" s="73">
        <v>100.45986656653885</v>
      </c>
      <c r="G5" s="74">
        <v>8.0697474993608451E-65</v>
      </c>
    </row>
    <row r="6" spans="1:7" ht="84">
      <c r="A6" s="70" t="s">
        <v>10</v>
      </c>
      <c r="B6" s="71">
        <v>38.207470924035462</v>
      </c>
      <c r="C6" s="72">
        <v>4</v>
      </c>
      <c r="D6" s="73">
        <v>0.35951324574584026</v>
      </c>
      <c r="E6" s="72">
        <v>575</v>
      </c>
      <c r="F6" s="73">
        <v>106.27555834492514</v>
      </c>
      <c r="G6" s="74">
        <v>9.6021257432723276E-68</v>
      </c>
    </row>
    <row r="7" spans="1:7" ht="72">
      <c r="A7" s="70" t="s">
        <v>11</v>
      </c>
      <c r="B7" s="71">
        <v>78.068168278949088</v>
      </c>
      <c r="C7" s="72">
        <v>4</v>
      </c>
      <c r="D7" s="73">
        <v>0.5201734620474906</v>
      </c>
      <c r="E7" s="72">
        <v>575</v>
      </c>
      <c r="F7" s="73">
        <v>150.08102868543043</v>
      </c>
      <c r="G7" s="74">
        <v>8.0166936916757915E-88</v>
      </c>
    </row>
    <row r="8" spans="1:7" ht="36">
      <c r="A8" s="70" t="s">
        <v>12</v>
      </c>
      <c r="B8" s="71">
        <v>51.7052446642316</v>
      </c>
      <c r="C8" s="72">
        <v>4</v>
      </c>
      <c r="D8" s="73">
        <v>0.31502198614387611</v>
      </c>
      <c r="E8" s="72">
        <v>575</v>
      </c>
      <c r="F8" s="73">
        <v>164.13217787477507</v>
      </c>
      <c r="G8" s="74">
        <v>1.2301870230132991E-93</v>
      </c>
    </row>
    <row r="9" spans="1:7" ht="48">
      <c r="A9" s="70" t="s">
        <v>13</v>
      </c>
      <c r="B9" s="71">
        <v>26.786644136923133</v>
      </c>
      <c r="C9" s="72">
        <v>4</v>
      </c>
      <c r="D9" s="73">
        <v>0.32909740810296356</v>
      </c>
      <c r="E9" s="72">
        <v>575</v>
      </c>
      <c r="F9" s="73">
        <v>81.394272569118783</v>
      </c>
      <c r="G9" s="74">
        <v>1.0015608785011257E-54</v>
      </c>
    </row>
    <row r="10" spans="1:7" ht="60">
      <c r="A10" s="70" t="s">
        <v>14</v>
      </c>
      <c r="B10" s="71">
        <v>69.896868485037203</v>
      </c>
      <c r="C10" s="72">
        <v>4</v>
      </c>
      <c r="D10" s="73">
        <v>0.50641758655086566</v>
      </c>
      <c r="E10" s="72">
        <v>575</v>
      </c>
      <c r="F10" s="73">
        <v>138.0221981647484</v>
      </c>
      <c r="G10" s="74">
        <v>1.3131193610899129E-82</v>
      </c>
    </row>
    <row r="11" spans="1:7" ht="108">
      <c r="A11" s="70" t="s">
        <v>15</v>
      </c>
      <c r="B11" s="71">
        <v>125.33248098529947</v>
      </c>
      <c r="C11" s="72">
        <v>4</v>
      </c>
      <c r="D11" s="73">
        <v>0.78898843812325403</v>
      </c>
      <c r="E11" s="72">
        <v>575</v>
      </c>
      <c r="F11" s="73">
        <v>158.85211357903358</v>
      </c>
      <c r="G11" s="74">
        <v>1.7506411743897979E-91</v>
      </c>
    </row>
    <row r="12" spans="1:7" ht="108">
      <c r="A12" s="70" t="s">
        <v>16</v>
      </c>
      <c r="B12" s="71">
        <v>220.59256692655865</v>
      </c>
      <c r="C12" s="72">
        <v>4</v>
      </c>
      <c r="D12" s="73">
        <v>0.71125710563833267</v>
      </c>
      <c r="E12" s="72">
        <v>575</v>
      </c>
      <c r="F12" s="73">
        <v>310.14462305945358</v>
      </c>
      <c r="G12" s="74">
        <v>5.409244446815651E-142</v>
      </c>
    </row>
    <row r="13" spans="1:7" ht="72">
      <c r="A13" s="70" t="s">
        <v>17</v>
      </c>
      <c r="B13" s="71">
        <v>61.662503878902143</v>
      </c>
      <c r="C13" s="72">
        <v>4</v>
      </c>
      <c r="D13" s="73">
        <v>0.52798198201183522</v>
      </c>
      <c r="E13" s="72">
        <v>575</v>
      </c>
      <c r="F13" s="73">
        <v>116.7890306482465</v>
      </c>
      <c r="G13" s="74">
        <v>7.2837303656053213E-73</v>
      </c>
    </row>
    <row r="14" spans="1:7" ht="96">
      <c r="A14" s="70" t="s">
        <v>18</v>
      </c>
      <c r="B14" s="71">
        <v>163.72862545797983</v>
      </c>
      <c r="C14" s="72">
        <v>4</v>
      </c>
      <c r="D14" s="73">
        <v>0.91464344508991535</v>
      </c>
      <c r="E14" s="72">
        <v>575</v>
      </c>
      <c r="F14" s="73">
        <v>179.00814392419798</v>
      </c>
      <c r="G14" s="74">
        <v>1.6421345340509696E-99</v>
      </c>
    </row>
    <row r="15" spans="1:7" ht="60">
      <c r="A15" s="70" t="s">
        <v>19</v>
      </c>
      <c r="B15" s="71">
        <v>74.2629190666173</v>
      </c>
      <c r="C15" s="72">
        <v>4</v>
      </c>
      <c r="D15" s="73">
        <v>0.44644386136566078</v>
      </c>
      <c r="E15" s="72">
        <v>575</v>
      </c>
      <c r="F15" s="73">
        <v>166.34324154317827</v>
      </c>
      <c r="G15" s="74">
        <v>1.5818997194313266E-94</v>
      </c>
    </row>
    <row r="16" spans="1:7" ht="84">
      <c r="A16" s="70" t="s">
        <v>20</v>
      </c>
      <c r="B16" s="71">
        <v>106.87882654852739</v>
      </c>
      <c r="C16" s="72">
        <v>4</v>
      </c>
      <c r="D16" s="73">
        <v>0.58373949747351261</v>
      </c>
      <c r="E16" s="72">
        <v>575</v>
      </c>
      <c r="F16" s="73">
        <v>183.0933610131068</v>
      </c>
      <c r="G16" s="74">
        <v>4.4592556223062016E-101</v>
      </c>
    </row>
    <row r="17" spans="1:7" ht="96.75" thickBot="1">
      <c r="A17" s="75" t="s">
        <v>21</v>
      </c>
      <c r="B17" s="76">
        <v>81.457260196381768</v>
      </c>
      <c r="C17" s="77">
        <v>4</v>
      </c>
      <c r="D17" s="78">
        <v>0.37311890957839378</v>
      </c>
      <c r="E17" s="77">
        <v>575</v>
      </c>
      <c r="F17" s="78">
        <v>218.31447858921038</v>
      </c>
      <c r="G17" s="79">
        <v>7.9935297835566774E-114</v>
      </c>
    </row>
    <row r="18" spans="1:7">
      <c r="A18" s="80"/>
      <c r="B18" s="80"/>
      <c r="C18" s="80"/>
      <c r="D18" s="80"/>
      <c r="E18" s="80"/>
      <c r="F18" s="80"/>
      <c r="G18" s="8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8"/>
    </sheetView>
  </sheetViews>
  <sheetFormatPr baseColWidth="10" defaultRowHeight="15"/>
  <sheetData>
    <row r="1" spans="1:7" ht="15.75" thickBot="1">
      <c r="A1" s="157" t="s">
        <v>1</v>
      </c>
      <c r="B1" s="158"/>
      <c r="C1" s="158"/>
      <c r="D1" s="158"/>
      <c r="E1" s="158"/>
      <c r="F1" s="158"/>
      <c r="G1" s="158"/>
    </row>
    <row r="2" spans="1:7" ht="15.75" thickBot="1">
      <c r="A2" s="81"/>
      <c r="B2" s="159" t="s">
        <v>2</v>
      </c>
      <c r="C2" s="160"/>
      <c r="D2" s="161" t="s">
        <v>3</v>
      </c>
      <c r="E2" s="160"/>
      <c r="F2" s="162" t="s">
        <v>4</v>
      </c>
      <c r="G2" s="164" t="s">
        <v>5</v>
      </c>
    </row>
    <row r="3" spans="1:7" ht="15.75" thickBot="1">
      <c r="A3" s="82"/>
      <c r="B3" s="83" t="s">
        <v>6</v>
      </c>
      <c r="C3" s="84" t="s">
        <v>7</v>
      </c>
      <c r="D3" s="84" t="s">
        <v>6</v>
      </c>
      <c r="E3" s="84" t="s">
        <v>7</v>
      </c>
      <c r="F3" s="163"/>
      <c r="G3" s="165"/>
    </row>
    <row r="4" spans="1:7" ht="60">
      <c r="A4" s="85" t="s">
        <v>8</v>
      </c>
      <c r="B4" s="86">
        <v>46.001358235216081</v>
      </c>
      <c r="C4" s="87">
        <v>5</v>
      </c>
      <c r="D4" s="88">
        <v>0.8501623847106613</v>
      </c>
      <c r="E4" s="87">
        <v>574</v>
      </c>
      <c r="F4" s="88">
        <v>54.108907971589311</v>
      </c>
      <c r="G4" s="89">
        <v>4.9690186143958275E-46</v>
      </c>
    </row>
    <row r="5" spans="1:7" ht="72">
      <c r="A5" s="90" t="s">
        <v>9</v>
      </c>
      <c r="B5" s="91">
        <v>23.774459158707415</v>
      </c>
      <c r="C5" s="92">
        <v>5</v>
      </c>
      <c r="D5" s="93">
        <v>0.29698746978177487</v>
      </c>
      <c r="E5" s="92">
        <v>574</v>
      </c>
      <c r="F5" s="93">
        <v>80.052061375440474</v>
      </c>
      <c r="G5" s="94">
        <v>1.116204797957372E-63</v>
      </c>
    </row>
    <row r="6" spans="1:7" ht="84">
      <c r="A6" s="90" t="s">
        <v>10</v>
      </c>
      <c r="B6" s="91">
        <v>31.907240041226714</v>
      </c>
      <c r="C6" s="92">
        <v>5</v>
      </c>
      <c r="D6" s="93">
        <v>0.34845609720185788</v>
      </c>
      <c r="E6" s="92">
        <v>574</v>
      </c>
      <c r="F6" s="93">
        <v>91.567460857897117</v>
      </c>
      <c r="G6" s="94">
        <v>8.7255251063120267E-71</v>
      </c>
    </row>
    <row r="7" spans="1:7" ht="72">
      <c r="A7" s="90" t="s">
        <v>11</v>
      </c>
      <c r="B7" s="91">
        <v>64.796235620028583</v>
      </c>
      <c r="C7" s="92">
        <v>5</v>
      </c>
      <c r="D7" s="93">
        <v>0.50068159528390332</v>
      </c>
      <c r="E7" s="92">
        <v>574</v>
      </c>
      <c r="F7" s="93">
        <v>129.41605249796919</v>
      </c>
      <c r="G7" s="94">
        <v>1.1653802696618626E-91</v>
      </c>
    </row>
    <row r="8" spans="1:7" ht="36">
      <c r="A8" s="90" t="s">
        <v>12</v>
      </c>
      <c r="B8" s="91">
        <v>44.435297624033879</v>
      </c>
      <c r="C8" s="92">
        <v>5</v>
      </c>
      <c r="D8" s="93">
        <v>0.28881904628830279</v>
      </c>
      <c r="E8" s="92">
        <v>574</v>
      </c>
      <c r="F8" s="93">
        <v>153.85168739764484</v>
      </c>
      <c r="G8" s="94">
        <v>1.7001514546602222E-103</v>
      </c>
    </row>
    <row r="9" spans="1:7" ht="48">
      <c r="A9" s="90" t="s">
        <v>13</v>
      </c>
      <c r="B9" s="91">
        <v>22.372767272235571</v>
      </c>
      <c r="C9" s="92">
        <v>5</v>
      </c>
      <c r="D9" s="93">
        <v>0.32145252586362144</v>
      </c>
      <c r="E9" s="92">
        <v>574</v>
      </c>
      <c r="F9" s="93">
        <v>69.598977989450859</v>
      </c>
      <c r="G9" s="94">
        <v>7.3390365479034653E-57</v>
      </c>
    </row>
    <row r="10" spans="1:7" ht="60">
      <c r="A10" s="90" t="s">
        <v>14</v>
      </c>
      <c r="B10" s="91">
        <v>62.790107491772616</v>
      </c>
      <c r="C10" s="92">
        <v>5</v>
      </c>
      <c r="D10" s="93">
        <v>0.4474338828362952</v>
      </c>
      <c r="E10" s="92">
        <v>574</v>
      </c>
      <c r="F10" s="93">
        <v>140.33382338803773</v>
      </c>
      <c r="G10" s="94">
        <v>4.3586606805126282E-97</v>
      </c>
    </row>
    <row r="11" spans="1:7" ht="108">
      <c r="A11" s="90" t="s">
        <v>15</v>
      </c>
      <c r="B11" s="91">
        <v>103.04017180898545</v>
      </c>
      <c r="C11" s="92">
        <v>5</v>
      </c>
      <c r="D11" s="93">
        <v>0.76619759027376599</v>
      </c>
      <c r="E11" s="92">
        <v>574</v>
      </c>
      <c r="F11" s="93">
        <v>134.48250571000716</v>
      </c>
      <c r="G11" s="94">
        <v>3.301282386258448E-94</v>
      </c>
    </row>
    <row r="12" spans="1:7" ht="108">
      <c r="A12" s="90" t="s">
        <v>16</v>
      </c>
      <c r="B12" s="91">
        <v>176.65886958029836</v>
      </c>
      <c r="C12" s="92">
        <v>5</v>
      </c>
      <c r="D12" s="93">
        <v>0.71088633370519894</v>
      </c>
      <c r="E12" s="92">
        <v>574</v>
      </c>
      <c r="F12" s="93">
        <v>248.50508612190862</v>
      </c>
      <c r="G12" s="94">
        <v>5.3096429315213986E-141</v>
      </c>
    </row>
    <row r="13" spans="1:7" ht="72">
      <c r="A13" s="90" t="s">
        <v>17</v>
      </c>
      <c r="B13" s="91">
        <v>48.769424505717602</v>
      </c>
      <c r="C13" s="92">
        <v>5</v>
      </c>
      <c r="D13" s="93">
        <v>0.5337849000763516</v>
      </c>
      <c r="E13" s="92">
        <v>574</v>
      </c>
      <c r="F13" s="93">
        <v>91.365313066633618</v>
      </c>
      <c r="G13" s="94">
        <v>1.1538524427302474E-70</v>
      </c>
    </row>
    <row r="14" spans="1:7" ht="96">
      <c r="A14" s="90" t="s">
        <v>18</v>
      </c>
      <c r="B14" s="91">
        <v>125.79181111430398</v>
      </c>
      <c r="C14" s="92">
        <v>5</v>
      </c>
      <c r="D14" s="93">
        <v>0.96145544806115113</v>
      </c>
      <c r="E14" s="92">
        <v>574</v>
      </c>
      <c r="F14" s="93">
        <v>130.83477905083677</v>
      </c>
      <c r="G14" s="94">
        <v>2.2273232228066671E-92</v>
      </c>
    </row>
    <row r="15" spans="1:7" ht="60">
      <c r="A15" s="90" t="s">
        <v>19</v>
      </c>
      <c r="B15" s="91">
        <v>60.369082871944229</v>
      </c>
      <c r="C15" s="92">
        <v>5</v>
      </c>
      <c r="D15" s="93">
        <v>0.43887017803484846</v>
      </c>
      <c r="E15" s="92">
        <v>574</v>
      </c>
      <c r="F15" s="93">
        <v>137.55567339358069</v>
      </c>
      <c r="G15" s="94">
        <v>9.9579938645265897E-96</v>
      </c>
    </row>
    <row r="16" spans="1:7" ht="84">
      <c r="A16" s="90" t="s">
        <v>20</v>
      </c>
      <c r="B16" s="91">
        <v>87.613562804403855</v>
      </c>
      <c r="C16" s="92">
        <v>5</v>
      </c>
      <c r="D16" s="93">
        <v>0.5663723052602091</v>
      </c>
      <c r="E16" s="92">
        <v>574</v>
      </c>
      <c r="F16" s="93">
        <v>154.69252643656623</v>
      </c>
      <c r="G16" s="94">
        <v>6.9580953252115987E-104</v>
      </c>
    </row>
    <row r="17" spans="1:7" ht="96.75" thickBot="1">
      <c r="A17" s="95" t="s">
        <v>21</v>
      </c>
      <c r="B17" s="96">
        <v>65.732046478016841</v>
      </c>
      <c r="C17" s="97">
        <v>5</v>
      </c>
      <c r="D17" s="98">
        <v>0.36883655296693252</v>
      </c>
      <c r="E17" s="97">
        <v>574</v>
      </c>
      <c r="F17" s="98">
        <v>178.21456672140073</v>
      </c>
      <c r="G17" s="99">
        <v>2.8162609113349568E-114</v>
      </c>
    </row>
    <row r="18" spans="1:7">
      <c r="A18" s="100"/>
      <c r="B18" s="100"/>
      <c r="C18" s="100"/>
      <c r="D18" s="100"/>
      <c r="E18" s="100"/>
      <c r="F18" s="100"/>
      <c r="G18" s="10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8"/>
    </sheetView>
  </sheetViews>
  <sheetFormatPr baseColWidth="10" defaultRowHeight="15"/>
  <sheetData>
    <row r="1" spans="1:7" ht="15.75" thickBot="1">
      <c r="A1" s="166" t="s">
        <v>1</v>
      </c>
      <c r="B1" s="167"/>
      <c r="C1" s="167"/>
      <c r="D1" s="167"/>
      <c r="E1" s="167"/>
      <c r="F1" s="167"/>
      <c r="G1" s="167"/>
    </row>
    <row r="2" spans="1:7" ht="15.75" thickBot="1">
      <c r="A2" s="101"/>
      <c r="B2" s="168" t="s">
        <v>2</v>
      </c>
      <c r="C2" s="169"/>
      <c r="D2" s="170" t="s">
        <v>3</v>
      </c>
      <c r="E2" s="169"/>
      <c r="F2" s="171" t="s">
        <v>4</v>
      </c>
      <c r="G2" s="173" t="s">
        <v>5</v>
      </c>
    </row>
    <row r="3" spans="1:7" ht="15.75" thickBot="1">
      <c r="A3" s="102"/>
      <c r="B3" s="103" t="s">
        <v>6</v>
      </c>
      <c r="C3" s="104" t="s">
        <v>7</v>
      </c>
      <c r="D3" s="104" t="s">
        <v>6</v>
      </c>
      <c r="E3" s="104" t="s">
        <v>7</v>
      </c>
      <c r="F3" s="172"/>
      <c r="G3" s="174"/>
    </row>
    <row r="4" spans="1:7" ht="60">
      <c r="A4" s="105" t="s">
        <v>8</v>
      </c>
      <c r="B4" s="106">
        <v>37.923030336691525</v>
      </c>
      <c r="C4" s="107">
        <v>6</v>
      </c>
      <c r="D4" s="108">
        <v>0.85595430712015863</v>
      </c>
      <c r="E4" s="107">
        <v>573</v>
      </c>
      <c r="F4" s="108">
        <v>44.304970512132606</v>
      </c>
      <c r="G4" s="109">
        <v>1.6027385748247585E-44</v>
      </c>
    </row>
    <row r="5" spans="1:7" ht="72">
      <c r="A5" s="110" t="s">
        <v>9</v>
      </c>
      <c r="B5" s="111">
        <v>22.27938550675319</v>
      </c>
      <c r="C5" s="112">
        <v>6</v>
      </c>
      <c r="D5" s="113">
        <v>0.27166979128753355</v>
      </c>
      <c r="E5" s="112">
        <v>573</v>
      </c>
      <c r="F5" s="113">
        <v>82.009064758962609</v>
      </c>
      <c r="G5" s="114">
        <v>6.6044529532490409E-74</v>
      </c>
    </row>
    <row r="6" spans="1:7" ht="84">
      <c r="A6" s="110" t="s">
        <v>10</v>
      </c>
      <c r="B6" s="111">
        <v>29.002909054294374</v>
      </c>
      <c r="C6" s="112">
        <v>6</v>
      </c>
      <c r="D6" s="113">
        <v>0.32379152822728408</v>
      </c>
      <c r="E6" s="112">
        <v>573</v>
      </c>
      <c r="F6" s="113">
        <v>89.572785344574882</v>
      </c>
      <c r="G6" s="114">
        <v>4.6554742025336495E-79</v>
      </c>
    </row>
    <row r="7" spans="1:7" ht="72">
      <c r="A7" s="110" t="s">
        <v>11</v>
      </c>
      <c r="B7" s="111">
        <v>56.514698630935577</v>
      </c>
      <c r="C7" s="112">
        <v>6</v>
      </c>
      <c r="D7" s="113">
        <v>0.47519061432371723</v>
      </c>
      <c r="E7" s="112">
        <v>573</v>
      </c>
      <c r="F7" s="113">
        <v>118.93058685800493</v>
      </c>
      <c r="G7" s="114">
        <v>2.9208542263070327E-97</v>
      </c>
    </row>
    <row r="8" spans="1:7" ht="36">
      <c r="A8" s="110" t="s">
        <v>12</v>
      </c>
      <c r="B8" s="111">
        <v>36.918387367521575</v>
      </c>
      <c r="C8" s="112">
        <v>6</v>
      </c>
      <c r="D8" s="113">
        <v>0.29048568321906754</v>
      </c>
      <c r="E8" s="112">
        <v>573</v>
      </c>
      <c r="F8" s="113">
        <v>127.09193430259299</v>
      </c>
      <c r="G8" s="114">
        <v>6.962369933856462E-102</v>
      </c>
    </row>
    <row r="9" spans="1:7" ht="48">
      <c r="A9" s="110" t="s">
        <v>13</v>
      </c>
      <c r="B9" s="111">
        <v>21.398111195226022</v>
      </c>
      <c r="C9" s="112">
        <v>6</v>
      </c>
      <c r="D9" s="113">
        <v>0.29317437877057667</v>
      </c>
      <c r="E9" s="112">
        <v>573</v>
      </c>
      <c r="F9" s="113">
        <v>72.987657669673425</v>
      </c>
      <c r="G9" s="114">
        <v>1.7958772390905687E-67</v>
      </c>
    </row>
    <row r="10" spans="1:7" ht="60">
      <c r="A10" s="110" t="s">
        <v>14</v>
      </c>
      <c r="B10" s="111">
        <v>53.173711119156678</v>
      </c>
      <c r="C10" s="112">
        <v>6</v>
      </c>
      <c r="D10" s="113">
        <v>0.43932865530882459</v>
      </c>
      <c r="E10" s="112">
        <v>573</v>
      </c>
      <c r="F10" s="113">
        <v>121.03401514244136</v>
      </c>
      <c r="G10" s="114">
        <v>1.8097978808781841E-98</v>
      </c>
    </row>
    <row r="11" spans="1:7" ht="108">
      <c r="A11" s="110" t="s">
        <v>15</v>
      </c>
      <c r="B11" s="111">
        <v>81.87904638464245</v>
      </c>
      <c r="C11" s="112">
        <v>6</v>
      </c>
      <c r="D11" s="113">
        <v>0.80929144424819244</v>
      </c>
      <c r="E11" s="112">
        <v>573</v>
      </c>
      <c r="F11" s="113">
        <v>101.17374521450137</v>
      </c>
      <c r="G11" s="114">
        <v>1.4317725636289313E-86</v>
      </c>
    </row>
    <row r="12" spans="1:7" ht="108">
      <c r="A12" s="110" t="s">
        <v>16</v>
      </c>
      <c r="B12" s="111">
        <v>144.0129834256924</v>
      </c>
      <c r="C12" s="112">
        <v>6</v>
      </c>
      <c r="D12" s="113">
        <v>0.74566353035623301</v>
      </c>
      <c r="E12" s="112">
        <v>573</v>
      </c>
      <c r="F12" s="113">
        <v>193.13400422961774</v>
      </c>
      <c r="G12" s="114">
        <v>4.4841370097556031E-134</v>
      </c>
    </row>
    <row r="13" spans="1:7" ht="72">
      <c r="A13" s="110" t="s">
        <v>17</v>
      </c>
      <c r="B13" s="111">
        <v>45.010387223192829</v>
      </c>
      <c r="C13" s="112">
        <v>6</v>
      </c>
      <c r="D13" s="113">
        <v>0.48896567510166983</v>
      </c>
      <c r="E13" s="112">
        <v>573</v>
      </c>
      <c r="F13" s="113">
        <v>92.052243163763791</v>
      </c>
      <c r="G13" s="114">
        <v>1.0571821990315071E-80</v>
      </c>
    </row>
    <row r="14" spans="1:7" ht="96">
      <c r="A14" s="110" t="s">
        <v>18</v>
      </c>
      <c r="B14" s="111">
        <v>114.09170151589605</v>
      </c>
      <c r="C14" s="112">
        <v>6</v>
      </c>
      <c r="D14" s="113">
        <v>0.86611566084335845</v>
      </c>
      <c r="E14" s="112">
        <v>573</v>
      </c>
      <c r="F14" s="113">
        <v>131.72802048724313</v>
      </c>
      <c r="G14" s="114">
        <v>1.954395121495045E-104</v>
      </c>
    </row>
    <row r="15" spans="1:7" ht="60">
      <c r="A15" s="110" t="s">
        <v>19</v>
      </c>
      <c r="B15" s="111">
        <v>53.309832357631215</v>
      </c>
      <c r="C15" s="112">
        <v>6</v>
      </c>
      <c r="D15" s="113">
        <v>0.40819878255835401</v>
      </c>
      <c r="E15" s="112">
        <v>573</v>
      </c>
      <c r="F15" s="113">
        <v>130.59772501896256</v>
      </c>
      <c r="G15" s="114">
        <v>8.0974547123842028E-104</v>
      </c>
    </row>
    <row r="16" spans="1:7" ht="84">
      <c r="A16" s="110" t="s">
        <v>20</v>
      </c>
      <c r="B16" s="111">
        <v>76.386156780947616</v>
      </c>
      <c r="C16" s="112">
        <v>6</v>
      </c>
      <c r="D16" s="113">
        <v>0.53202194861377583</v>
      </c>
      <c r="E16" s="112">
        <v>573</v>
      </c>
      <c r="F16" s="113">
        <v>143.57707793818963</v>
      </c>
      <c r="G16" s="114">
        <v>9.9243921797859549E-111</v>
      </c>
    </row>
    <row r="17" spans="1:7" ht="96.75" thickBot="1">
      <c r="A17" s="115" t="s">
        <v>21</v>
      </c>
      <c r="B17" s="116">
        <v>55.949380046536028</v>
      </c>
      <c r="C17" s="117">
        <v>6</v>
      </c>
      <c r="D17" s="118">
        <v>0.35720093108880852</v>
      </c>
      <c r="E17" s="117">
        <v>573</v>
      </c>
      <c r="F17" s="118">
        <v>156.63279453385775</v>
      </c>
      <c r="G17" s="119">
        <v>2.5719540227074749E-117</v>
      </c>
    </row>
    <row r="18" spans="1:7">
      <c r="A18" s="120"/>
      <c r="B18" s="120"/>
      <c r="C18" s="120"/>
      <c r="D18" s="120"/>
      <c r="E18" s="120"/>
      <c r="F18" s="120"/>
      <c r="G18" s="120"/>
    </row>
  </sheetData>
  <mergeCells count="5">
    <mergeCell ref="A1:G1"/>
    <mergeCell ref="B2:C2"/>
    <mergeCell ref="D2:E2"/>
    <mergeCell ref="F2:F3"/>
    <mergeCell ref="G2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11" sqref="B11"/>
    </sheetView>
  </sheetViews>
  <sheetFormatPr baseColWidth="10" defaultRowHeight="15"/>
  <sheetData>
    <row r="1" spans="1:2">
      <c r="A1" t="s">
        <v>0</v>
      </c>
      <c r="B1" t="s">
        <v>22</v>
      </c>
    </row>
    <row r="2" spans="1:2">
      <c r="A2">
        <v>2</v>
      </c>
      <c r="B2">
        <f>MAX('2'!F4:F17)</f>
        <v>451.65373778538464</v>
      </c>
    </row>
    <row r="3" spans="1:2">
      <c r="A3">
        <v>3</v>
      </c>
      <c r="B3">
        <f>MAX('3'!F4:F17)</f>
        <v>344.71486524517462</v>
      </c>
    </row>
    <row r="4" spans="1:2">
      <c r="A4">
        <v>4</v>
      </c>
      <c r="B4">
        <f>MAX('4'!F4:F17)</f>
        <v>284.82544423673647</v>
      </c>
    </row>
    <row r="5" spans="1:2">
      <c r="A5">
        <v>5</v>
      </c>
      <c r="B5">
        <f>MAX('5'!F4:F17)</f>
        <v>310.14462305945358</v>
      </c>
    </row>
    <row r="6" spans="1:2">
      <c r="A6">
        <v>6</v>
      </c>
      <c r="B6">
        <f>MAX('6'!F4:F17)</f>
        <v>248.50508612190862</v>
      </c>
    </row>
    <row r="7" spans="1:2">
      <c r="A7">
        <v>7</v>
      </c>
      <c r="B7">
        <f>MAX('7'!F4:F17)</f>
        <v>193.13400422961774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</vt:lpstr>
      <vt:lpstr>3</vt:lpstr>
      <vt:lpstr>4</vt:lpstr>
      <vt:lpstr>5</vt:lpstr>
      <vt:lpstr>6</vt:lpstr>
      <vt:lpstr>7</vt:lpstr>
      <vt:lpstr>Grafico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2009-08-24T19:05:17Z</dcterms:created>
  <dcterms:modified xsi:type="dcterms:W3CDTF">2009-08-26T01:14:09Z</dcterms:modified>
</cp:coreProperties>
</file>